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A1C10C26-BEE7-4634-928E-9A67E14451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 l="1"/>
  <c r="F42" i="1" l="1"/>
  <c r="E42" i="1"/>
  <c r="F47" i="1" l="1"/>
  <c r="F48" i="1"/>
  <c r="F45" i="1"/>
  <c r="F44" i="1" s="1"/>
  <c r="F38" i="1" s="1"/>
  <c r="F30" i="1" s="1"/>
  <c r="E45" i="1"/>
  <c r="E44" i="1" s="1"/>
  <c r="E38" i="1" s="1"/>
  <c r="E30" i="1" s="1"/>
  <c r="F40" i="1"/>
  <c r="F39" i="1" s="1"/>
  <c r="E40" i="1"/>
  <c r="E39" i="1" s="1"/>
  <c r="F24" i="1"/>
  <c r="F23" i="1" s="1"/>
  <c r="F22" i="1" s="1"/>
  <c r="E23" i="1"/>
  <c r="E22" i="1" s="1"/>
  <c r="E24" i="1"/>
  <c r="F28" i="1"/>
  <c r="F27" i="1" s="1"/>
  <c r="F26" i="1" s="1"/>
  <c r="E28" i="1"/>
  <c r="E27" i="1" s="1"/>
  <c r="E26" i="1" s="1"/>
  <c r="E15" i="1"/>
  <c r="F21" i="1" l="1"/>
  <c r="E21" i="1"/>
  <c r="F10" i="1"/>
  <c r="E10" i="1"/>
  <c r="F8" i="1" l="1"/>
  <c r="E8" i="1"/>
</calcChain>
</file>

<file path=xl/sharedStrings.xml><?xml version="1.0" encoding="utf-8"?>
<sst xmlns="http://schemas.openxmlformats.org/spreadsheetml/2006/main" count="133" uniqueCount="96">
  <si>
    <t>Исполнено</t>
  </si>
  <si>
    <t>в том числе:</t>
  </si>
  <si>
    <t>(тыс. рублей)</t>
  </si>
  <si>
    <t>Бюджетные назначения в соответствии с уточненной сводной бюджетной росписью</t>
  </si>
  <si>
    <t>код главного администратора источников финансирования дефицитов бюджетов</t>
  </si>
  <si>
    <t>Код классификации источников финансирования дефицитов бюджетов Российской Федерации</t>
  </si>
  <si>
    <t>Наименование кода группы, подгруппы, статьи и вида источника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</si>
  <si>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</si>
  <si>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</si>
  <si>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</si>
  <si>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</si>
  <si>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</si>
  <si>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</si>
  <si>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</si>
  <si>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</si>
  <si>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</si>
  <si>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</si>
  <si>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</si>
  <si>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</si>
  <si>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</si>
  <si>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</si>
  <si>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</si>
  <si>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</si>
  <si>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</si>
  <si>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</si>
  <si>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</si>
  <si>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</si>
  <si>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</si>
  <si>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</si>
  <si>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</si>
  <si>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</si>
  <si>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</si>
  <si>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</si>
  <si>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</si>
  <si>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</si>
  <si>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</si>
  <si>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</si>
  <si>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</si>
  <si>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</si>
  <si>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</si>
  <si>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</si>
  <si>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</si>
  <si>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</si>
  <si>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</si>
  <si>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</si>
  <si>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</si>
  <si>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01 06 04 01 02 0000 810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</si>
  <si>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</si>
  <si>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</si>
  <si>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</si>
  <si>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</si>
  <si>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</si>
  <si>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</si>
  <si>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</si>
  <si>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</si>
  <si>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</si>
  <si>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</si>
  <si>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</si>
  <si>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</si>
  <si>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</si>
  <si>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</si>
  <si>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</si>
  <si>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</si>
  <si>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</si>
  <si>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</si>
  <si>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</si>
  <si>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002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</si>
  <si>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</si>
  <si>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</si>
  <si>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</si>
  <si>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</si>
  <si>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</si>
  <si>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</si>
  <si>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</si>
  <si>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</si>
  <si>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</si>
  <si>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Сумма (тыс. рублей)</t>
  </si>
  <si>
    <t>код группы, подгруппы, статьи и вида источника финансирования дефицитов бюджетов</t>
  </si>
  <si>
    <t>Источники внутреннего финансирования дефицита бюджета, всего,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</si>
  <si>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</si>
  <si>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</si>
  <si>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</si>
  <si>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</si>
  <si>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</si>
  <si>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</si>
  <si>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002 017</t>
  </si>
  <si>
    <t>017</t>
  </si>
  <si>
    <t>01 06 10 02 00 0000 500</t>
  </si>
  <si>
    <t>01 06 10 02 00 0000 550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</si>
  <si>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</si>
  <si>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</si>
  <si>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</si>
  <si>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01 06 10 00 00 0000 000</t>
  </si>
  <si>
    <t>____________</t>
  </si>
  <si>
    <t xml:space="preserve">Отчеты об исполнении приложений к Закону Забайкальского края 
"О бюджете Забайкальского края на 2025 год и плановый период 2026 и 2027 годов"
</t>
  </si>
  <si>
    <r>
      <t>1.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3"/>
        <rFont val="Times New Roman"/>
        <family val="1"/>
        <charset val="204"/>
      </rPr>
      <t>Источники финансирования дефицита бюджета края в 2025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</si>
</sst>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\-#,##0.0\ "/>
  </numFmts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/>
    <xf numFmtId="4" fontId="0" fillId="2" borderId="0" xfId="0" applyNumberForma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/>
    <xf numFmtId="0" fontId="5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4" fontId="8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0" fillId="0" borderId="0" xfId="0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tabSelected="1" view="pageBreakPreview" zoomScale="75" zoomScaleNormal="75" zoomScaleSheetLayoutView="75" workbookViewId="0">
      <selection activeCell="F16" sqref="F16"/>
    </sheetView>
  </sheetViews>
  <sheetFormatPr defaultRowHeight="12.75" x14ac:dyDescent="0.2"/>
  <cols>
    <col min="1" max="1" width="19.140625" style="2" customWidth="1"/>
    <col min="2" max="2" width="28.7109375" style="2" customWidth="1"/>
    <col min="3" max="3" width="42.28515625" style="2" customWidth="1"/>
    <col min="4" max="4" width="20.5703125" style="2" customWidth="1"/>
    <col min="5" max="5" width="16.7109375" style="2" customWidth="1"/>
    <col min="6" max="6" width="16" style="2" customWidth="1"/>
    <col min="7" max="7" width="22.140625" style="2" customWidth="1"/>
    <col min="8" max="8" width="9.140625" style="2"/>
    <col min="9" max="9" width="24.5703125" style="2" customWidth="1"/>
    <col min="10" max="10" width="17.85546875" style="2" customWidth="1"/>
    <col min="11" max="11" width="15.85546875" style="2" customWidth="1"/>
    <col min="12" max="12" width="30.140625" style="2" customWidth="1"/>
    <col min="13" max="16384" width="9.140625" style="2"/>
  </cols>
  <sheetData>
    <row r="1" spans="1:12" ht="45" customHeight="1" x14ac:dyDescent="0.2">
      <c r="A1" s="30" t="s">
        <v>94</v>
      </c>
      <c r="B1" s="31"/>
      <c r="C1" s="31"/>
      <c r="D1" s="31"/>
      <c r="E1" s="31"/>
      <c r="F1" s="31"/>
    </row>
    <row r="2" spans="1:12" ht="20.25" customHeight="1" x14ac:dyDescent="0.2">
      <c r="A2" s="30" t="s">
        <v>95</v>
      </c>
      <c r="B2" s="31"/>
      <c r="C2" s="31"/>
      <c r="D2" s="31"/>
      <c r="E2" s="31"/>
      <c r="F2" s="31"/>
    </row>
    <row r="3" spans="1:12" ht="18.75" x14ac:dyDescent="0.3">
      <c r="A3" s="1"/>
    </row>
    <row r="4" spans="1:12" ht="15.75" x14ac:dyDescent="0.25">
      <c r="A4" s="4"/>
      <c r="B4" s="4"/>
      <c r="C4" s="4"/>
      <c r="D4" s="4"/>
      <c r="E4" s="6"/>
      <c r="F4" s="5" t="s">
        <v>2</v>
      </c>
    </row>
    <row r="5" spans="1:12" customFormat="1" ht="36" customHeight="1" x14ac:dyDescent="0.2">
      <c r="A5" s="32" t="s">
        <v>5</v>
      </c>
      <c r="B5" s="33"/>
      <c r="C5" s="32" t="s">
        <v>6</v>
      </c>
      <c r="D5" s="32" t="s">
        <v>76</v>
      </c>
      <c r="E5" s="32" t="s">
        <v>3</v>
      </c>
      <c r="F5" s="32" t="s">
        <v>0</v>
      </c>
    </row>
    <row r="6" spans="1:12" ht="96" customHeight="1" x14ac:dyDescent="0.2">
      <c r="A6" s="15" t="s">
        <v>4</v>
      </c>
      <c r="B6" s="15" t="s">
        <v>77</v>
      </c>
      <c r="C6" s="32"/>
      <c r="D6" s="32"/>
      <c r="E6" s="32"/>
      <c r="F6" s="32"/>
    </row>
    <row r="7" spans="1:12" ht="15.75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12" ht="32.25" customHeight="1" x14ac:dyDescent="0.25">
      <c r="A8" s="16"/>
      <c r="B8" s="16"/>
      <c r="C8" s="16" t="s">
        <v>78</v>
      </c>
      <c r="D8" s="12">
        <v>7636345.9000000004</v>
      </c>
      <c r="E8" s="12">
        <f>E10+E15+E21+E30</f>
        <v>7636345.9000000069</v>
      </c>
      <c r="F8" s="12">
        <f>F10+F15+F21+F30</f>
        <v>2421080.2000000239</v>
      </c>
    </row>
    <row r="9" spans="1:12" s="3" customFormat="1" ht="15.75" x14ac:dyDescent="0.2">
      <c r="A9" s="16"/>
      <c r="B9" s="16"/>
      <c r="C9" s="16" t="s">
        <v>1</v>
      </c>
      <c r="D9" s="16"/>
      <c r="E9" s="11"/>
      <c r="F9" s="11"/>
    </row>
    <row r="10" spans="1:12" s="3" customFormat="1" ht="33" customHeight="1" x14ac:dyDescent="0.25">
      <c r="A10" s="24" t="s">
        <v>66</v>
      </c>
      <c r="B10" s="26" t="s">
        <v>7</v>
      </c>
      <c r="C10" s="26" t="s">
        <v>8</v>
      </c>
      <c r="D10" s="12">
        <v>4750837.5999999996</v>
      </c>
      <c r="E10" s="13">
        <f>E11+E13</f>
        <v>4750837.5999999996</v>
      </c>
      <c r="F10" s="13">
        <f>F11+F13</f>
        <v>0</v>
      </c>
      <c r="G10" s="7"/>
    </row>
    <row r="11" spans="1:12" s="3" customFormat="1" ht="48" customHeight="1" x14ac:dyDescent="0.25">
      <c r="A11" s="25" t="s">
        <v>66</v>
      </c>
      <c r="B11" s="16" t="s">
        <v>9</v>
      </c>
      <c r="C11" s="27" t="s">
        <v>71</v>
      </c>
      <c r="D11" s="17">
        <v>4750837.5999999996</v>
      </c>
      <c r="E11" s="17">
        <v>4750837.5999999996</v>
      </c>
      <c r="F11" s="14">
        <v>0</v>
      </c>
    </row>
    <row r="12" spans="1:12" s="3" customFormat="1" ht="65.25" customHeight="1" x14ac:dyDescent="0.25">
      <c r="A12" s="25" t="s">
        <v>66</v>
      </c>
      <c r="B12" s="16" t="s">
        <v>10</v>
      </c>
      <c r="C12" s="27" t="s">
        <v>72</v>
      </c>
      <c r="D12" s="17">
        <v>4750837.5999999996</v>
      </c>
      <c r="E12" s="17">
        <v>4750837.5999999996</v>
      </c>
      <c r="F12" s="14">
        <v>0</v>
      </c>
    </row>
    <row r="13" spans="1:12" s="3" customFormat="1" ht="50.25" customHeight="1" x14ac:dyDescent="0.25">
      <c r="A13" s="25" t="s">
        <v>66</v>
      </c>
      <c r="B13" s="16" t="s">
        <v>11</v>
      </c>
      <c r="C13" s="27" t="s">
        <v>12</v>
      </c>
      <c r="D13" s="17">
        <v>0</v>
      </c>
      <c r="E13" s="14">
        <v>0</v>
      </c>
      <c r="F13" s="14">
        <v>0</v>
      </c>
    </row>
    <row r="14" spans="1:12" s="3" customFormat="1" ht="64.5" customHeight="1" x14ac:dyDescent="0.25">
      <c r="A14" s="25" t="s">
        <v>66</v>
      </c>
      <c r="B14" s="16" t="s">
        <v>13</v>
      </c>
      <c r="C14" s="27" t="s">
        <v>73</v>
      </c>
      <c r="D14" s="17">
        <v>0</v>
      </c>
      <c r="E14" s="14">
        <v>0</v>
      </c>
      <c r="F14" s="14">
        <v>0</v>
      </c>
      <c r="G14" s="7"/>
    </row>
    <row r="15" spans="1:12" s="3" customFormat="1" ht="47.25" customHeight="1" x14ac:dyDescent="0.25">
      <c r="A15" s="24" t="s">
        <v>66</v>
      </c>
      <c r="B15" s="26" t="s">
        <v>14</v>
      </c>
      <c r="C15" s="26" t="s">
        <v>67</v>
      </c>
      <c r="D15" s="13">
        <v>1877548.7</v>
      </c>
      <c r="E15" s="13">
        <f>E17+E19</f>
        <v>1877548.7000000011</v>
      </c>
      <c r="F15" s="13">
        <f>F17+F19</f>
        <v>1877682.9</v>
      </c>
      <c r="I15" s="29"/>
      <c r="J15" s="29"/>
      <c r="K15" s="29"/>
      <c r="L15" s="29"/>
    </row>
    <row r="16" spans="1:12" s="3" customFormat="1" ht="61.5" customHeight="1" x14ac:dyDescent="0.25">
      <c r="A16" s="25" t="s">
        <v>66</v>
      </c>
      <c r="B16" s="16" t="s">
        <v>15</v>
      </c>
      <c r="C16" s="16" t="s">
        <v>68</v>
      </c>
      <c r="D16" s="17">
        <v>1877548.7</v>
      </c>
      <c r="E16" s="17">
        <v>1877548.7</v>
      </c>
      <c r="F16" s="14">
        <v>1877682.9</v>
      </c>
      <c r="I16" s="18"/>
      <c r="J16" s="18"/>
      <c r="K16" s="29"/>
      <c r="L16" s="29"/>
    </row>
    <row r="17" spans="1:12" s="3" customFormat="1" ht="60.75" customHeight="1" x14ac:dyDescent="0.25">
      <c r="A17" s="25" t="s">
        <v>66</v>
      </c>
      <c r="B17" s="16" t="s">
        <v>16</v>
      </c>
      <c r="C17" s="16" t="s">
        <v>74</v>
      </c>
      <c r="D17" s="17">
        <v>9267095.8000000007</v>
      </c>
      <c r="E17" s="17">
        <v>9267095.8000000007</v>
      </c>
      <c r="F17" s="17">
        <v>4267095.8</v>
      </c>
      <c r="I17" s="18"/>
      <c r="J17" s="18"/>
      <c r="K17" s="18"/>
      <c r="L17" s="18"/>
    </row>
    <row r="18" spans="1:12" s="3" customFormat="1" ht="78" customHeight="1" x14ac:dyDescent="0.25">
      <c r="A18" s="25" t="s">
        <v>66</v>
      </c>
      <c r="B18" s="16" t="s">
        <v>17</v>
      </c>
      <c r="C18" s="27" t="s">
        <v>75</v>
      </c>
      <c r="D18" s="17">
        <v>9267095.8000000007</v>
      </c>
      <c r="E18" s="17">
        <v>9267095.8000000007</v>
      </c>
      <c r="F18" s="17">
        <v>4267095.8</v>
      </c>
      <c r="G18" s="7"/>
      <c r="I18" s="19"/>
      <c r="J18" s="19"/>
      <c r="K18" s="20"/>
      <c r="L18" s="21"/>
    </row>
    <row r="19" spans="1:12" s="3" customFormat="1" ht="72" customHeight="1" x14ac:dyDescent="0.25">
      <c r="A19" s="25" t="s">
        <v>66</v>
      </c>
      <c r="B19" s="16" t="s">
        <v>18</v>
      </c>
      <c r="C19" s="16" t="s">
        <v>69</v>
      </c>
      <c r="D19" s="17">
        <v>-7389547.0999999996</v>
      </c>
      <c r="E19" s="17">
        <v>-7389547.0999999996</v>
      </c>
      <c r="F19" s="17">
        <v>-2389412.9</v>
      </c>
      <c r="I19" s="19"/>
      <c r="J19" s="19"/>
      <c r="K19" s="19"/>
      <c r="L19" s="19"/>
    </row>
    <row r="20" spans="1:12" s="3" customFormat="1" ht="82.5" customHeight="1" x14ac:dyDescent="0.25">
      <c r="A20" s="25" t="s">
        <v>66</v>
      </c>
      <c r="B20" s="16" t="s">
        <v>19</v>
      </c>
      <c r="C20" s="16" t="s">
        <v>70</v>
      </c>
      <c r="D20" s="17">
        <v>-7389547.0999999996</v>
      </c>
      <c r="E20" s="17">
        <v>-7389547.0999999996</v>
      </c>
      <c r="F20" s="17">
        <v>-2389412.9</v>
      </c>
      <c r="G20" s="9"/>
      <c r="I20" s="18"/>
      <c r="J20" s="19"/>
      <c r="K20" s="20"/>
      <c r="L20" s="21"/>
    </row>
    <row r="21" spans="1:12" s="3" customFormat="1" ht="31.5" customHeight="1" x14ac:dyDescent="0.25">
      <c r="A21" s="24" t="s">
        <v>66</v>
      </c>
      <c r="B21" s="26" t="s">
        <v>20</v>
      </c>
      <c r="C21" s="26" t="s">
        <v>21</v>
      </c>
      <c r="D21" s="13">
        <v>857564.9</v>
      </c>
      <c r="E21" s="13">
        <f>E22+E26</f>
        <v>857564.90000000596</v>
      </c>
      <c r="F21" s="13">
        <f>F22+F26</f>
        <v>-3196922.3999999762</v>
      </c>
      <c r="G21" s="7"/>
      <c r="I21" s="18"/>
      <c r="J21" s="19"/>
      <c r="K21" s="20"/>
      <c r="L21" s="21"/>
    </row>
    <row r="22" spans="1:12" s="3" customFormat="1" ht="21" customHeight="1" x14ac:dyDescent="0.25">
      <c r="A22" s="25" t="s">
        <v>66</v>
      </c>
      <c r="B22" s="16" t="s">
        <v>22</v>
      </c>
      <c r="C22" s="16" t="s">
        <v>23</v>
      </c>
      <c r="D22" s="17">
        <v>-174881668.40000001</v>
      </c>
      <c r="E22" s="14">
        <f t="shared" ref="E22:F24" si="0">E23</f>
        <v>-174838672.59999999</v>
      </c>
      <c r="F22" s="14">
        <f t="shared" si="0"/>
        <v>-233577955.19999999</v>
      </c>
      <c r="G22" s="9"/>
      <c r="I22" s="18"/>
      <c r="J22" s="19"/>
      <c r="K22" s="20"/>
      <c r="L22" s="21"/>
    </row>
    <row r="23" spans="1:12" s="3" customFormat="1" ht="32.25" customHeight="1" x14ac:dyDescent="0.25">
      <c r="A23" s="25" t="s">
        <v>66</v>
      </c>
      <c r="B23" s="16" t="s">
        <v>24</v>
      </c>
      <c r="C23" s="16" t="s">
        <v>25</v>
      </c>
      <c r="D23" s="17">
        <v>-174881668.40000001</v>
      </c>
      <c r="E23" s="14">
        <f t="shared" si="0"/>
        <v>-174838672.59999999</v>
      </c>
      <c r="F23" s="14">
        <f t="shared" si="0"/>
        <v>-233577955.19999999</v>
      </c>
      <c r="G23" s="9"/>
      <c r="I23" s="18"/>
      <c r="J23" s="19"/>
      <c r="K23" s="20"/>
      <c r="L23" s="22"/>
    </row>
    <row r="24" spans="1:12" ht="30.75" customHeight="1" x14ac:dyDescent="0.25">
      <c r="A24" s="25" t="s">
        <v>66</v>
      </c>
      <c r="B24" s="16" t="s">
        <v>26</v>
      </c>
      <c r="C24" s="16" t="s">
        <v>27</v>
      </c>
      <c r="D24" s="17">
        <v>-174881668.40000001</v>
      </c>
      <c r="E24" s="14">
        <f t="shared" si="0"/>
        <v>-174838672.59999999</v>
      </c>
      <c r="F24" s="14">
        <f t="shared" si="0"/>
        <v>-233577955.19999999</v>
      </c>
      <c r="G24" s="8"/>
      <c r="I24" s="18"/>
      <c r="J24" s="19"/>
      <c r="K24" s="20"/>
      <c r="L24" s="22"/>
    </row>
    <row r="25" spans="1:12" ht="48.75" customHeight="1" x14ac:dyDescent="0.25">
      <c r="A25" s="25" t="s">
        <v>66</v>
      </c>
      <c r="B25" s="16" t="s">
        <v>28</v>
      </c>
      <c r="C25" s="16" t="s">
        <v>29</v>
      </c>
      <c r="D25" s="17">
        <v>-174881668.40000001</v>
      </c>
      <c r="E25" s="14">
        <v>-174838672.59999999</v>
      </c>
      <c r="F25" s="14">
        <v>-233577955.19999999</v>
      </c>
      <c r="G25" s="7"/>
      <c r="I25" s="18"/>
      <c r="J25" s="19"/>
      <c r="K25" s="20"/>
      <c r="L25" s="21"/>
    </row>
    <row r="26" spans="1:12" ht="24" customHeight="1" x14ac:dyDescent="0.25">
      <c r="A26" s="25" t="s">
        <v>66</v>
      </c>
      <c r="B26" s="16" t="s">
        <v>30</v>
      </c>
      <c r="C26" s="16" t="s">
        <v>31</v>
      </c>
      <c r="D26" s="17">
        <v>175739233.30000001</v>
      </c>
      <c r="E26" s="14">
        <f t="shared" ref="E26:F28" si="1">E27</f>
        <v>175696237.5</v>
      </c>
      <c r="F26" s="14">
        <f t="shared" si="1"/>
        <v>230381032.80000001</v>
      </c>
      <c r="G26" s="8"/>
      <c r="I26" s="18"/>
      <c r="J26" s="19"/>
      <c r="K26" s="20"/>
      <c r="L26" s="21"/>
    </row>
    <row r="27" spans="1:12" ht="30" customHeight="1" x14ac:dyDescent="0.25">
      <c r="A27" s="25" t="s">
        <v>66</v>
      </c>
      <c r="B27" s="16" t="s">
        <v>32</v>
      </c>
      <c r="C27" s="16" t="s">
        <v>33</v>
      </c>
      <c r="D27" s="17">
        <v>175739233.30000001</v>
      </c>
      <c r="E27" s="14">
        <f t="shared" si="1"/>
        <v>175696237.5</v>
      </c>
      <c r="F27" s="14">
        <f t="shared" si="1"/>
        <v>230381032.80000001</v>
      </c>
      <c r="I27" s="18"/>
      <c r="J27" s="19"/>
      <c r="K27" s="20"/>
      <c r="L27" s="21"/>
    </row>
    <row r="28" spans="1:12" ht="37.5" customHeight="1" x14ac:dyDescent="0.25">
      <c r="A28" s="25" t="s">
        <v>66</v>
      </c>
      <c r="B28" s="16" t="s">
        <v>34</v>
      </c>
      <c r="C28" s="16" t="s">
        <v>35</v>
      </c>
      <c r="D28" s="17">
        <v>175739233.30000001</v>
      </c>
      <c r="E28" s="14">
        <f t="shared" si="1"/>
        <v>175696237.5</v>
      </c>
      <c r="F28" s="14">
        <f t="shared" si="1"/>
        <v>230381032.80000001</v>
      </c>
      <c r="I28" s="18"/>
      <c r="J28" s="19"/>
      <c r="K28" s="20"/>
      <c r="L28" s="21"/>
    </row>
    <row r="29" spans="1:12" ht="48.75" customHeight="1" x14ac:dyDescent="0.25">
      <c r="A29" s="25" t="s">
        <v>66</v>
      </c>
      <c r="B29" s="16" t="s">
        <v>36</v>
      </c>
      <c r="C29" s="16" t="s">
        <v>37</v>
      </c>
      <c r="D29" s="17">
        <v>175739233.30000001</v>
      </c>
      <c r="E29" s="14">
        <v>175696237.5</v>
      </c>
      <c r="F29" s="14">
        <v>230381032.80000001</v>
      </c>
      <c r="I29" s="18"/>
      <c r="J29" s="19"/>
      <c r="K29" s="20"/>
      <c r="L29" s="21"/>
    </row>
    <row r="30" spans="1:12" ht="33" customHeight="1" x14ac:dyDescent="0.25">
      <c r="A30" s="24" t="s">
        <v>85</v>
      </c>
      <c r="B30" s="26" t="s">
        <v>38</v>
      </c>
      <c r="C30" s="26" t="s">
        <v>39</v>
      </c>
      <c r="D30" s="13">
        <v>150394.70000000001</v>
      </c>
      <c r="E30" s="13">
        <f>E31+E35+E38</f>
        <v>150394.70000000001</v>
      </c>
      <c r="F30" s="13">
        <f>F31+F35+F38+F47</f>
        <v>3740319.7</v>
      </c>
      <c r="I30" s="18"/>
      <c r="J30" s="19"/>
      <c r="K30" s="20"/>
      <c r="L30" s="21"/>
    </row>
    <row r="31" spans="1:12" ht="52.5" customHeight="1" x14ac:dyDescent="0.25">
      <c r="A31" s="25" t="s">
        <v>86</v>
      </c>
      <c r="B31" s="16" t="s">
        <v>79</v>
      </c>
      <c r="C31" s="16" t="s">
        <v>80</v>
      </c>
      <c r="D31" s="17">
        <v>9.6999999999999993</v>
      </c>
      <c r="E31" s="17">
        <v>9.6999999999999993</v>
      </c>
      <c r="F31" s="17">
        <v>9.6999999999999993</v>
      </c>
      <c r="I31" s="18"/>
      <c r="J31" s="19"/>
      <c r="K31" s="20"/>
      <c r="L31" s="21"/>
    </row>
    <row r="32" spans="1:12" ht="45.75" customHeight="1" x14ac:dyDescent="0.25">
      <c r="A32" s="25" t="s">
        <v>86</v>
      </c>
      <c r="B32" s="16" t="s">
        <v>81</v>
      </c>
      <c r="C32" s="16" t="s">
        <v>82</v>
      </c>
      <c r="D32" s="17">
        <v>9.6999999999999993</v>
      </c>
      <c r="E32" s="17">
        <v>9.6999999999999993</v>
      </c>
      <c r="F32" s="17">
        <v>9.6999999999999993</v>
      </c>
      <c r="I32" s="18"/>
      <c r="J32" s="19"/>
      <c r="K32" s="20"/>
      <c r="L32" s="21"/>
    </row>
    <row r="33" spans="1:12" ht="59.25" customHeight="1" x14ac:dyDescent="0.25">
      <c r="A33" s="25" t="s">
        <v>86</v>
      </c>
      <c r="B33" s="16" t="s">
        <v>83</v>
      </c>
      <c r="C33" s="16" t="s">
        <v>84</v>
      </c>
      <c r="D33" s="17">
        <v>9.6999999999999993</v>
      </c>
      <c r="E33" s="17">
        <v>9.6999999999999993</v>
      </c>
      <c r="F33" s="17">
        <v>9.6999999999999993</v>
      </c>
      <c r="I33" s="18"/>
      <c r="J33" s="19"/>
      <c r="K33" s="20"/>
      <c r="L33" s="21"/>
    </row>
    <row r="34" spans="1:12" ht="35.25" customHeight="1" x14ac:dyDescent="0.25">
      <c r="A34" s="25" t="s">
        <v>66</v>
      </c>
      <c r="B34" s="16" t="s">
        <v>40</v>
      </c>
      <c r="C34" s="16" t="s">
        <v>41</v>
      </c>
      <c r="D34" s="17">
        <v>0</v>
      </c>
      <c r="E34" s="14">
        <v>0</v>
      </c>
      <c r="F34" s="14">
        <v>0</v>
      </c>
      <c r="I34" s="18"/>
      <c r="J34" s="19"/>
      <c r="K34" s="20"/>
      <c r="L34" s="21"/>
    </row>
    <row r="35" spans="1:12" ht="45.75" customHeight="1" x14ac:dyDescent="0.25">
      <c r="A35" s="25" t="s">
        <v>66</v>
      </c>
      <c r="B35" s="16" t="s">
        <v>42</v>
      </c>
      <c r="C35" s="16" t="s">
        <v>43</v>
      </c>
      <c r="D35" s="17">
        <v>0</v>
      </c>
      <c r="E35" s="14">
        <v>0</v>
      </c>
      <c r="F35" s="14">
        <v>0</v>
      </c>
      <c r="I35" s="18"/>
      <c r="J35" s="19"/>
      <c r="K35" s="20"/>
      <c r="L35" s="21"/>
    </row>
    <row r="36" spans="1:12" ht="146.25" customHeight="1" x14ac:dyDescent="0.25">
      <c r="A36" s="25" t="s">
        <v>66</v>
      </c>
      <c r="B36" s="16" t="s">
        <v>44</v>
      </c>
      <c r="C36" s="16" t="s">
        <v>45</v>
      </c>
      <c r="D36" s="17">
        <v>0</v>
      </c>
      <c r="E36" s="14">
        <v>0</v>
      </c>
      <c r="F36" s="14">
        <v>0</v>
      </c>
      <c r="I36" s="18"/>
      <c r="J36" s="19"/>
      <c r="K36" s="20"/>
      <c r="L36" s="21"/>
    </row>
    <row r="37" spans="1:12" ht="164.25" customHeight="1" x14ac:dyDescent="0.25">
      <c r="A37" s="25" t="s">
        <v>66</v>
      </c>
      <c r="B37" s="16" t="s">
        <v>46</v>
      </c>
      <c r="C37" s="16" t="s">
        <v>47</v>
      </c>
      <c r="D37" s="17">
        <v>0</v>
      </c>
      <c r="E37" s="14">
        <v>0</v>
      </c>
      <c r="F37" s="14">
        <v>0</v>
      </c>
      <c r="G37" s="7"/>
      <c r="I37" s="18"/>
      <c r="J37" s="19"/>
      <c r="K37" s="20"/>
      <c r="L37" s="21"/>
    </row>
    <row r="38" spans="1:12" ht="53.25" customHeight="1" x14ac:dyDescent="0.25">
      <c r="A38" s="25" t="s">
        <v>66</v>
      </c>
      <c r="B38" s="16" t="s">
        <v>48</v>
      </c>
      <c r="C38" s="16" t="s">
        <v>49</v>
      </c>
      <c r="D38" s="17">
        <v>150385</v>
      </c>
      <c r="E38" s="14">
        <f>E41+E42+E44</f>
        <v>150385</v>
      </c>
      <c r="F38" s="14">
        <f>F41+F42+F44</f>
        <v>152360.5</v>
      </c>
      <c r="G38" s="7"/>
      <c r="I38" s="18"/>
      <c r="J38" s="19"/>
      <c r="K38" s="20"/>
      <c r="L38" s="21"/>
    </row>
    <row r="39" spans="1:12" ht="45.75" customHeight="1" x14ac:dyDescent="0.25">
      <c r="A39" s="25" t="s">
        <v>66</v>
      </c>
      <c r="B39" s="16" t="s">
        <v>50</v>
      </c>
      <c r="C39" s="16" t="s">
        <v>51</v>
      </c>
      <c r="D39" s="17">
        <v>210385</v>
      </c>
      <c r="E39" s="14">
        <f>E40+E42</f>
        <v>210385</v>
      </c>
      <c r="F39" s="14">
        <f>F40+F42</f>
        <v>202360.5</v>
      </c>
      <c r="G39" s="8"/>
      <c r="I39" s="18"/>
      <c r="J39" s="19"/>
      <c r="K39" s="20"/>
      <c r="L39" s="21"/>
    </row>
    <row r="40" spans="1:12" ht="46.5" customHeight="1" x14ac:dyDescent="0.25">
      <c r="A40" s="25" t="s">
        <v>66</v>
      </c>
      <c r="B40" s="16" t="s">
        <v>52</v>
      </c>
      <c r="C40" s="27" t="s">
        <v>53</v>
      </c>
      <c r="D40" s="17">
        <v>500</v>
      </c>
      <c r="E40" s="14">
        <f>E41</f>
        <v>500</v>
      </c>
      <c r="F40" s="14">
        <f>F41</f>
        <v>2476</v>
      </c>
      <c r="G40" s="8"/>
      <c r="I40" s="23"/>
      <c r="J40" s="19"/>
      <c r="K40" s="20"/>
      <c r="L40" s="21"/>
    </row>
    <row r="41" spans="1:12" ht="73.5" customHeight="1" x14ac:dyDescent="0.25">
      <c r="A41" s="25" t="s">
        <v>66</v>
      </c>
      <c r="B41" s="16" t="s">
        <v>54</v>
      </c>
      <c r="C41" s="16" t="s">
        <v>55</v>
      </c>
      <c r="D41" s="17">
        <v>500</v>
      </c>
      <c r="E41" s="14">
        <v>500</v>
      </c>
      <c r="F41" s="14">
        <v>2476</v>
      </c>
      <c r="G41" s="8"/>
      <c r="I41" s="18"/>
      <c r="J41" s="19"/>
      <c r="K41" s="20"/>
      <c r="L41" s="21"/>
    </row>
    <row r="42" spans="1:12" ht="79.5" customHeight="1" x14ac:dyDescent="0.25">
      <c r="A42" s="25" t="s">
        <v>66</v>
      </c>
      <c r="B42" s="16" t="s">
        <v>56</v>
      </c>
      <c r="C42" s="27" t="s">
        <v>57</v>
      </c>
      <c r="D42" s="17">
        <v>209885</v>
      </c>
      <c r="E42" s="14">
        <f>E43</f>
        <v>209885</v>
      </c>
      <c r="F42" s="14">
        <f>F43</f>
        <v>199884.5</v>
      </c>
      <c r="G42" s="8"/>
      <c r="I42" s="18"/>
      <c r="J42" s="19"/>
      <c r="K42" s="20"/>
      <c r="L42" s="21"/>
    </row>
    <row r="43" spans="1:12" ht="96" customHeight="1" x14ac:dyDescent="0.25">
      <c r="A43" s="25" t="s">
        <v>66</v>
      </c>
      <c r="B43" s="16" t="s">
        <v>58</v>
      </c>
      <c r="C43" s="27" t="s">
        <v>59</v>
      </c>
      <c r="D43" s="17">
        <v>209885</v>
      </c>
      <c r="E43" s="14">
        <v>209885</v>
      </c>
      <c r="F43" s="14">
        <v>199884.5</v>
      </c>
      <c r="I43" s="18"/>
      <c r="J43" s="19"/>
      <c r="K43" s="20"/>
      <c r="L43" s="21"/>
    </row>
    <row r="44" spans="1:12" ht="47.25" x14ac:dyDescent="0.25">
      <c r="A44" s="25" t="s">
        <v>66</v>
      </c>
      <c r="B44" s="16" t="s">
        <v>60</v>
      </c>
      <c r="C44" s="16" t="s">
        <v>61</v>
      </c>
      <c r="D44" s="17">
        <v>-60000</v>
      </c>
      <c r="E44" s="14">
        <f>E45</f>
        <v>-60000</v>
      </c>
      <c r="F44" s="14">
        <f>F45</f>
        <v>-50000</v>
      </c>
      <c r="I44" s="18"/>
      <c r="J44" s="19"/>
      <c r="K44" s="20"/>
      <c r="L44" s="22"/>
    </row>
    <row r="45" spans="1:12" ht="70.5" customHeight="1" x14ac:dyDescent="0.25">
      <c r="A45" s="25" t="s">
        <v>66</v>
      </c>
      <c r="B45" s="16" t="s">
        <v>62</v>
      </c>
      <c r="C45" s="16" t="s">
        <v>63</v>
      </c>
      <c r="D45" s="17">
        <v>-60000</v>
      </c>
      <c r="E45" s="14">
        <f>E46</f>
        <v>-60000</v>
      </c>
      <c r="F45" s="14">
        <f>F46</f>
        <v>-50000</v>
      </c>
      <c r="I45" s="18"/>
      <c r="J45" s="19"/>
      <c r="K45" s="20"/>
      <c r="L45" s="22"/>
    </row>
    <row r="46" spans="1:12" ht="81.75" customHeight="1" x14ac:dyDescent="0.25">
      <c r="A46" s="25" t="s">
        <v>66</v>
      </c>
      <c r="B46" s="16" t="s">
        <v>65</v>
      </c>
      <c r="C46" s="16" t="s">
        <v>64</v>
      </c>
      <c r="D46" s="17">
        <v>-60000</v>
      </c>
      <c r="E46" s="14">
        <v>-60000</v>
      </c>
      <c r="F46" s="14">
        <v>-50000</v>
      </c>
      <c r="I46" s="18"/>
      <c r="J46" s="19"/>
      <c r="K46" s="20"/>
      <c r="L46" s="22"/>
    </row>
    <row r="47" spans="1:12" ht="31.5" x14ac:dyDescent="0.25">
      <c r="A47" s="25" t="s">
        <v>66</v>
      </c>
      <c r="B47" s="16" t="s">
        <v>92</v>
      </c>
      <c r="C47" s="16" t="s">
        <v>89</v>
      </c>
      <c r="D47" s="17">
        <v>0</v>
      </c>
      <c r="E47" s="17">
        <v>0</v>
      </c>
      <c r="F47" s="17">
        <f>F48</f>
        <v>3587949.5</v>
      </c>
      <c r="I47" s="18"/>
      <c r="J47" s="19"/>
      <c r="K47" s="20"/>
      <c r="L47" s="21"/>
    </row>
    <row r="48" spans="1:12" ht="127.5" customHeight="1" x14ac:dyDescent="0.25">
      <c r="A48" s="25" t="s">
        <v>66</v>
      </c>
      <c r="B48" s="16" t="s">
        <v>87</v>
      </c>
      <c r="C48" s="16" t="s">
        <v>90</v>
      </c>
      <c r="D48" s="17">
        <v>0</v>
      </c>
      <c r="E48" s="17">
        <v>0</v>
      </c>
      <c r="F48" s="17">
        <f>F49</f>
        <v>3587949.5</v>
      </c>
      <c r="I48" s="18"/>
      <c r="J48" s="19"/>
      <c r="K48" s="20"/>
      <c r="L48" s="21"/>
    </row>
    <row r="49" spans="1:12" ht="306.75" customHeight="1" x14ac:dyDescent="0.25">
      <c r="A49" s="25" t="s">
        <v>66</v>
      </c>
      <c r="B49" s="16" t="s">
        <v>88</v>
      </c>
      <c r="C49" s="16" t="s">
        <v>91</v>
      </c>
      <c r="D49" s="17">
        <v>0</v>
      </c>
      <c r="E49" s="17">
        <v>0</v>
      </c>
      <c r="F49" s="17">
        <v>3587949.5</v>
      </c>
      <c r="I49" s="18"/>
      <c r="J49" s="19"/>
      <c r="K49" s="20"/>
      <c r="L49" s="21"/>
    </row>
    <row r="50" spans="1:12" x14ac:dyDescent="0.2">
      <c r="I50" s="18"/>
      <c r="J50" s="19"/>
      <c r="K50" s="20"/>
      <c r="L50" s="21"/>
    </row>
    <row r="51" spans="1:12" x14ac:dyDescent="0.2">
      <c r="C51" s="28" t="s">
        <v>93</v>
      </c>
      <c r="I51" s="18"/>
      <c r="J51" s="19"/>
      <c r="K51" s="20"/>
      <c r="L51" s="21"/>
    </row>
    <row r="52" spans="1:12" x14ac:dyDescent="0.2">
      <c r="I52" s="18"/>
      <c r="J52" s="19"/>
      <c r="K52" s="20"/>
      <c r="L52" s="21"/>
    </row>
    <row r="53" spans="1:12" x14ac:dyDescent="0.2">
      <c r="I53" s="18"/>
      <c r="J53" s="19"/>
      <c r="K53" s="20"/>
      <c r="L53" s="21"/>
    </row>
    <row r="54" spans="1:12" x14ac:dyDescent="0.2">
      <c r="I54" s="18"/>
      <c r="J54" s="19"/>
      <c r="K54" s="20"/>
      <c r="L54" s="21"/>
    </row>
    <row r="55" spans="1:12" x14ac:dyDescent="0.2">
      <c r="I55" s="8"/>
      <c r="J55" s="8"/>
      <c r="K55" s="8"/>
      <c r="L55" s="8"/>
    </row>
  </sheetData>
  <mergeCells count="10">
    <mergeCell ref="I15:J15"/>
    <mergeCell ref="K15:K16"/>
    <mergeCell ref="L15:L16"/>
    <mergeCell ref="A2:F2"/>
    <mergeCell ref="A1:F1"/>
    <mergeCell ref="A5:B5"/>
    <mergeCell ref="C5:C6"/>
    <mergeCell ref="D5:D6"/>
    <mergeCell ref="E5:E6"/>
    <mergeCell ref="F5:F6"/>
  </mergeCells>
  <phoneticPr fontId="3" type="noConversion"/>
  <pageMargins left="0.39370078740157483" right="0.27559055118110237" top="0.78740157480314965" bottom="0.78740157480314965" header="0.31496062992125984" footer="0.51181102362204722"/>
  <pageSetup paperSize="9" fitToHeight="0" orientation="landscape" r:id="rId1"/>
  <headerFooter differentFirst="1" scaleWithDoc="0" alignWithMargins="0">
    <oddHeader>&amp;C&amp;P</oddHeader>
  </headerFooter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2026-03-17T04:52:27Z</cp:lastPrinted>
  <dcterms:created xsi:type="dcterms:W3CDTF">2009-02-10T05:39:52Z</dcterms:created>
  <dcterms:modified xsi:type="dcterms:W3CDTF">2026-03-20T08:28:39Z</dcterms:modified>
</cp:coreProperties>
</file>